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  <c r="C11" i="1"/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<sst xmlns="http://schemas.openxmlformats.org/spreadsheetml/2006/main" count="11" uniqueCount="10">
  <si>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</si>
  <si>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</si>
  <si>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Наименование услуг</t>
  </si>
  <si>
    <t>КОНЪЮНКТУРНЫЙ АНАЛИЗ СТОИМОСТИ ВЫПОЛНЕНИЯ РАБОТ</t>
  </si>
  <si>
    <t>Выполнение полного комплекса работ по модернизации существующей распределительной сети 10кВ в части перекладки участка кабельной линии 10кВ направлением от РП-13 до ТП-1 по адресу: г. Москва, пос. Марушкинское</t>
  </si>
  <si>
    <t>Начальная максимальная цена договора, руб. без НДС</t>
  </si>
  <si>
    <t>Стоимость без НДС, руб.</t>
  </si>
  <si>
    <t>ООО «РУСЭНЕРГОСЕТЬ»
КП № б/н от 01.12.2025 г.</t>
  </si>
  <si>
    <t>ООО "ДМЕ Групп"
КП № 198 от 01.12.2025 г.</t>
  </si>
  <si>
    <t>ООО "АльянсСпецстрой"
КП № б/н от 01.12.2025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</si>
</sst>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D11" sqref="D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20" t="s">
        <v>3</v>
      </c>
      <c r="B1" s="20"/>
      <c r="C1" s="20"/>
      <c r="D1" s="20"/>
      <c r="E1" s="20"/>
      <c r="F1" s="20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21" t="s">
        <v>4</v>
      </c>
      <c r="B3" s="21"/>
      <c r="C3" s="21"/>
      <c r="D3" s="21"/>
      <c r="E3" s="21"/>
      <c r="F3" s="21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2" t="s">
        <v>0</v>
      </c>
      <c r="B9" s="24" t="s">
        <v>2</v>
      </c>
      <c r="C9" s="24" t="s">
        <v>6</v>
      </c>
      <c r="D9" s="24"/>
      <c r="E9" s="24"/>
      <c r="F9" s="18" t="s">
        <v>5</v>
      </c>
      <c r="G9" s="7"/>
    </row>
    <row r="10" spans="1:7" s="1" customFormat="1" ht="45" customHeight="1" thickBot="1" x14ac:dyDescent="0.3">
      <c r="A10" s="23"/>
      <c r="B10" s="25"/>
      <c r="C10" s="16" t="s">
        <v>8</v>
      </c>
      <c r="D10" s="15" t="s">
        <v>7</v>
      </c>
      <c r="E10" s="17" t="s">
        <v>9</v>
      </c>
      <c r="F10" s="19"/>
      <c r="G10" s="7"/>
    </row>
    <row r="11" spans="1:7" s="1" customFormat="1" ht="153.75" customHeight="1" thickBot="1" x14ac:dyDescent="0.3">
      <c r="A11" s="9">
        <v>1</v>
      </c>
      <c r="B11" s="10" t="s">
        <v>4</v>
      </c>
      <c r="C11" s="11">
        <f>39085947/1.2</f>
        <v>32571622.5</v>
      </c>
      <c r="D11" s="11">
        <f>37764200/1.2</f>
        <v>31470166.666666668</v>
      </c>
      <c r="E11" s="12">
        <f>36442453/1.2</f>
        <v>30368710.833333336</v>
      </c>
      <c r="F11" s="13">
        <f>AVERAGE(C11:E11)</f>
        <v>31470166.666666668</v>
      </c>
      <c r="G11" s="7"/>
    </row>
    <row r="12" spans="1:7" ht="26.25" customHeight="1" thickBot="1" x14ac:dyDescent="0.3">
      <c r="A12" s="6"/>
      <c r="B12" s="14" t="s">
        <v>1</v>
      </c>
      <c r="C12" s="8">
        <f>SUM(C11:C11)</f>
        <v>32571622.5</v>
      </c>
      <c r="D12" s="8">
        <f>SUM(D11:D11)</f>
        <v>31470166.666666668</v>
      </c>
      <c r="E12" s="8">
        <f>SUM(E11:E11)</f>
        <v>30368710.833333336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2025-12-10T07:31:01Z</dcterms:modified>
</cp:coreProperties>
</file>